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9499\appdata\local\bentley\projectwise\workingdir\ohiodot-pw.bentley.com_ohiodot-pw-02\mhay@chasolutions.com\d0984177\"/>
    </mc:Choice>
  </mc:AlternateContent>
  <xr:revisionPtr revIDLastSave="0" documentId="13_ncr:1_{36B46554-0029-41A3-93FA-A313DA88F726}" xr6:coauthVersionLast="47" xr6:coauthVersionMax="47" xr10:uidLastSave="{00000000-0000-0000-0000-000000000000}"/>
  <bookViews>
    <workbookView xWindow="-108" yWindow="14292" windowWidth="23256" windowHeight="14616" xr2:uid="{00000000-000D-0000-FFFF-FFFF00000000}"/>
  </bookViews>
  <sheets>
    <sheet name="Pavement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0" i="3" l="1"/>
  <c r="W39" i="3"/>
  <c r="W38" i="3"/>
  <c r="W31" i="3"/>
  <c r="W28" i="3"/>
  <c r="W23" i="3"/>
  <c r="W17" i="3"/>
  <c r="W16" i="3"/>
  <c r="U32" i="3"/>
  <c r="U24" i="3"/>
  <c r="U18" i="3"/>
  <c r="S27" i="3"/>
  <c r="S21" i="3"/>
  <c r="Q40" i="3"/>
  <c r="Q39" i="3"/>
  <c r="Q38" i="3"/>
  <c r="Q32" i="3"/>
  <c r="Q31" i="3"/>
  <c r="Q28" i="3"/>
  <c r="Q24" i="3"/>
  <c r="Q23" i="3"/>
  <c r="Q18" i="3"/>
  <c r="Q17" i="3"/>
  <c r="Q16" i="3"/>
  <c r="O40" i="3"/>
  <c r="O39" i="3"/>
  <c r="O38" i="3"/>
  <c r="O34" i="3"/>
  <c r="O26" i="3"/>
  <c r="O20" i="3"/>
  <c r="M33" i="3"/>
  <c r="M25" i="3"/>
  <c r="M19" i="3"/>
  <c r="K28" i="3"/>
  <c r="K16" i="3"/>
  <c r="I31" i="3"/>
  <c r="I23" i="3"/>
  <c r="I17" i="3"/>
  <c r="F19" i="3"/>
  <c r="H19" i="3"/>
  <c r="G27" i="3"/>
  <c r="G21" i="3"/>
  <c r="H21" i="3" s="1"/>
  <c r="H27" i="3" l="1"/>
  <c r="S54" i="3"/>
  <c r="F39" i="3" l="1"/>
  <c r="F40" i="3"/>
  <c r="F38" i="3"/>
  <c r="F32" i="3"/>
  <c r="F33" i="3"/>
  <c r="F34" i="3"/>
  <c r="F31" i="3"/>
  <c r="F24" i="3"/>
  <c r="F25" i="3"/>
  <c r="F26" i="3"/>
  <c r="F28" i="3"/>
  <c r="F23" i="3"/>
  <c r="F17" i="3"/>
  <c r="F18" i="3"/>
  <c r="F20" i="3"/>
  <c r="F16" i="3"/>
  <c r="W54" i="3" l="1"/>
  <c r="M54" i="3"/>
  <c r="O54" i="3"/>
  <c r="U54" i="3"/>
  <c r="H39" i="3" l="1"/>
  <c r="H40" i="3"/>
  <c r="H38" i="3"/>
  <c r="H32" i="3"/>
  <c r="H33" i="3"/>
  <c r="H34" i="3"/>
  <c r="H31" i="3"/>
  <c r="H28" i="3"/>
  <c r="H24" i="3"/>
  <c r="H25" i="3"/>
  <c r="H26" i="3"/>
  <c r="H23" i="3"/>
  <c r="H18" i="3"/>
  <c r="H20" i="3"/>
  <c r="H17" i="3"/>
  <c r="H16" i="3"/>
  <c r="Q54" i="3" l="1"/>
  <c r="K54" i="3"/>
  <c r="I54" i="3" l="1"/>
</calcChain>
</file>

<file path=xl/sharedStrings.xml><?xml version="1.0" encoding="utf-8"?>
<sst xmlns="http://schemas.openxmlformats.org/spreadsheetml/2006/main" count="88" uniqueCount="43">
  <si>
    <t>FT</t>
  </si>
  <si>
    <t>STATION</t>
  </si>
  <si>
    <t>SIDE</t>
  </si>
  <si>
    <t>FROM</t>
  </si>
  <si>
    <t>TO</t>
  </si>
  <si>
    <t>TOTALS CARRIED TO GENERAL SUMMARY</t>
  </si>
  <si>
    <t>PAVEMENT SUMMARY</t>
  </si>
  <si>
    <t>LENGTH</t>
  </si>
  <si>
    <t>AVG. WIDTH</t>
  </si>
  <si>
    <t>SY</t>
  </si>
  <si>
    <t>PAVEMENT REMOVED</t>
  </si>
  <si>
    <t>PAVEMENT PLANING, 1.5" IN</t>
  </si>
  <si>
    <t>ASPHALT CONCRETE BASE, PG64-22, (449)</t>
  </si>
  <si>
    <t>AGGREGATE BASE</t>
  </si>
  <si>
    <t>NON-TRACKING TACK COAT</t>
  </si>
  <si>
    <t>AVG. DEPTH</t>
  </si>
  <si>
    <t>AVG. RATE</t>
  </si>
  <si>
    <t>IN</t>
  </si>
  <si>
    <t>CY</t>
  </si>
  <si>
    <t>GAL/SY</t>
  </si>
  <si>
    <t>GAL</t>
  </si>
  <si>
    <t>REMARKS</t>
  </si>
  <si>
    <t>ASPHALT CONCRETE INTERMEDIATE COURSE, TYPE 1, (448)</t>
  </si>
  <si>
    <t xml:space="preserve">ASPHALT CONCRETE SURFACE COURSE, TYPE 1,PG64-22, (448) </t>
  </si>
  <si>
    <t>LT/RT</t>
  </si>
  <si>
    <t>STABILIZED CRUSHED AGGREGATE</t>
  </si>
  <si>
    <t>382+00</t>
  </si>
  <si>
    <t>RESURFACING</t>
  </si>
  <si>
    <t>ASPHALT CONCRETE SURFACE</t>
  </si>
  <si>
    <t>ASPHALT CONCRETE BASE</t>
  </si>
  <si>
    <t>ASPHALT CONCRETE INTERMEDIATE COURSE</t>
  </si>
  <si>
    <t>DRIVEWAY 1 - FIELD</t>
  </si>
  <si>
    <t>LITTLE PINE CREEK ROAD</t>
  </si>
  <si>
    <t>DRIVEWAY 2 - COMMERCIAL</t>
  </si>
  <si>
    <t>DRIVEWAY 3 - COMMERCIAL</t>
  </si>
  <si>
    <t>387+16</t>
  </si>
  <si>
    <t>RT</t>
  </si>
  <si>
    <t>S.R.650</t>
  </si>
  <si>
    <t>DRIVES</t>
  </si>
  <si>
    <t>SF</t>
  </si>
  <si>
    <t>PAVEMENT AREA (CAD)</t>
  </si>
  <si>
    <t>STABLIZED CRUSHED AGGREGATE</t>
  </si>
  <si>
    <t xml:space="preserve">       10+91                   LITTLE PINE CREEK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</si>
</sst>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\+00.00"/>
    <numFmt numFmtId="165" formatCode="0.0"/>
    <numFmt numFmtId="166" formatCode="#,##0.0"/>
    <numFmt numFmtId="167" formatCode="0\+00"/>
    <numFmt numFmtId="168" formatCode="0.000"/>
    <numFmt numFmtId="169" formatCode="00\+00"/>
  </numFmts>
  <fonts count="12" x14ac:knownFonts="1">
    <font>
      <sz val="11"/>
      <color theme="1"/>
      <name val="Calibri"/>
      <family val="2"/>
      <scheme val="minor"/>
    </font>
    <font>
      <sz val="14"/>
      <name val="Verdana"/>
      <family val="2"/>
    </font>
    <font>
      <sz val="10"/>
      <name val="Arial"/>
      <family val="2"/>
    </font>
    <font>
      <sz val="12"/>
      <name val="Verdana"/>
      <family val="2"/>
    </font>
    <font>
      <b/>
      <sz val="10"/>
      <name val="Arial"/>
      <family val="2"/>
    </font>
    <font>
      <sz val="18"/>
      <color theme="1"/>
      <name val="Calibri"/>
      <family val="2"/>
      <scheme val="minor"/>
    </font>
    <font>
      <i/>
      <sz val="14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4"/>
      <name val="Calibri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09">
    <xf numFmtId="0" fontId="0" fillId="0" borderId="0" xfId="0"/>
    <xf numFmtId="164" fontId="2" fillId="0" borderId="12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165" fontId="2" fillId="0" borderId="21" xfId="0" applyNumberFormat="1" applyFont="1" applyBorder="1" applyAlignment="1">
      <alignment horizontal="center" vertical="center"/>
    </xf>
    <xf numFmtId="166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164" fontId="2" fillId="0" borderId="23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166" fontId="2" fillId="0" borderId="23" xfId="0" applyNumberFormat="1" applyFont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wrapText="1"/>
    </xf>
    <xf numFmtId="0" fontId="7" fillId="0" borderId="10" xfId="0" applyFont="1" applyBorder="1" applyAlignment="1">
      <alignment horizont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167" fontId="8" fillId="0" borderId="19" xfId="1" applyNumberFormat="1" applyFont="1" applyBorder="1" applyAlignment="1">
      <alignment horizontal="center" vertical="center"/>
    </xf>
    <xf numFmtId="167" fontId="8" fillId="0" borderId="26" xfId="1" applyNumberFormat="1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67" fontId="8" fillId="0" borderId="30" xfId="1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167" fontId="8" fillId="0" borderId="32" xfId="1" applyNumberFormat="1" applyFont="1" applyBorder="1" applyAlignment="1">
      <alignment horizontal="center" vertical="center"/>
    </xf>
    <xf numFmtId="166" fontId="8" fillId="0" borderId="21" xfId="0" applyNumberFormat="1" applyFont="1" applyBorder="1" applyAlignment="1">
      <alignment horizontal="center" vertical="center"/>
    </xf>
    <xf numFmtId="165" fontId="8" fillId="0" borderId="21" xfId="0" applyNumberFormat="1" applyFont="1" applyBorder="1" applyAlignment="1">
      <alignment horizontal="center" vertical="center"/>
    </xf>
    <xf numFmtId="164" fontId="8" fillId="0" borderId="14" xfId="0" applyNumberFormat="1" applyFont="1" applyBorder="1" applyAlignment="1">
      <alignment horizontal="center" vertical="center"/>
    </xf>
    <xf numFmtId="164" fontId="8" fillId="0" borderId="21" xfId="0" applyNumberFormat="1" applyFont="1" applyBorder="1" applyAlignment="1">
      <alignment horizontal="center" vertical="center"/>
    </xf>
    <xf numFmtId="164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2" fontId="8" fillId="0" borderId="22" xfId="0" applyNumberFormat="1" applyFont="1" applyBorder="1" applyAlignment="1">
      <alignment horizontal="center" vertical="center"/>
    </xf>
    <xf numFmtId="2" fontId="8" fillId="0" borderId="33" xfId="0" applyNumberFormat="1" applyFont="1" applyBorder="1" applyAlignment="1">
      <alignment horizontal="center" vertical="center"/>
    </xf>
    <xf numFmtId="2" fontId="8" fillId="0" borderId="27" xfId="0" applyNumberFormat="1" applyFont="1" applyBorder="1" applyAlignment="1">
      <alignment horizontal="center" vertical="center"/>
    </xf>
    <xf numFmtId="2" fontId="8" fillId="0" borderId="21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1" fontId="8" fillId="0" borderId="21" xfId="0" applyNumberFormat="1" applyFont="1" applyBorder="1" applyAlignment="1">
      <alignment horizontal="center" vertical="center"/>
    </xf>
    <xf numFmtId="1" fontId="8" fillId="0" borderId="33" xfId="0" applyNumberFormat="1" applyFont="1" applyBorder="1" applyAlignment="1">
      <alignment horizontal="center" vertical="center"/>
    </xf>
    <xf numFmtId="168" fontId="8" fillId="0" borderId="22" xfId="0" applyNumberFormat="1" applyFont="1" applyBorder="1" applyAlignment="1">
      <alignment horizontal="center" vertical="center"/>
    </xf>
    <xf numFmtId="168" fontId="8" fillId="0" borderId="27" xfId="0" applyNumberFormat="1" applyFont="1" applyBorder="1" applyAlignment="1">
      <alignment horizontal="center" vertical="center"/>
    </xf>
    <xf numFmtId="168" fontId="8" fillId="0" borderId="21" xfId="0" applyNumberFormat="1" applyFont="1" applyBorder="1" applyAlignment="1">
      <alignment horizontal="center" vertical="center"/>
    </xf>
    <xf numFmtId="169" fontId="8" fillId="0" borderId="14" xfId="0" applyNumberFormat="1" applyFont="1" applyBorder="1" applyAlignment="1">
      <alignment horizontal="center" vertical="center"/>
    </xf>
    <xf numFmtId="169" fontId="8" fillId="0" borderId="31" xfId="0" applyNumberFormat="1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10" fillId="0" borderId="20" xfId="0" applyFont="1" applyBorder="1"/>
    <xf numFmtId="0" fontId="10" fillId="0" borderId="36" xfId="0" applyFont="1" applyBorder="1"/>
    <xf numFmtId="165" fontId="8" fillId="0" borderId="36" xfId="0" applyNumberFormat="1" applyFont="1" applyBorder="1" applyAlignment="1">
      <alignment vertical="center"/>
    </xf>
    <xf numFmtId="165" fontId="8" fillId="0" borderId="36" xfId="0" applyNumberFormat="1" applyFont="1" applyBorder="1" applyAlignment="1">
      <alignment horizontal="center" vertical="center"/>
    </xf>
    <xf numFmtId="165" fontId="2" fillId="0" borderId="36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5" fillId="0" borderId="0" xfId="0" applyFont="1"/>
    <xf numFmtId="0" fontId="5" fillId="0" borderId="4" xfId="0" applyFont="1" applyBorder="1"/>
    <xf numFmtId="0" fontId="0" fillId="0" borderId="4" xfId="0" applyBorder="1"/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textRotation="90"/>
    </xf>
    <xf numFmtId="0" fontId="11" fillId="0" borderId="1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textRotation="90"/>
    </xf>
    <xf numFmtId="0" fontId="6" fillId="0" borderId="9" xfId="0" applyFont="1" applyBorder="1" applyAlignment="1">
      <alignment horizontal="center" vertical="center" textRotation="90"/>
    </xf>
    <xf numFmtId="0" fontId="6" fillId="0" borderId="11" xfId="0" applyFont="1" applyBorder="1" applyAlignment="1">
      <alignment horizontal="center" vertical="center" textRotation="90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/>
    </xf>
    <xf numFmtId="0" fontId="7" fillId="0" borderId="12" xfId="0" applyFont="1" applyBorder="1" applyAlignment="1">
      <alignment horizontal="center" vertical="center" textRotation="90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 vertical="center"/>
    </xf>
    <xf numFmtId="3" fontId="4" fillId="0" borderId="16" xfId="0" applyNumberFormat="1" applyFont="1" applyBorder="1" applyAlignment="1">
      <alignment horizontal="center" vertical="center"/>
    </xf>
    <xf numFmtId="169" fontId="8" fillId="0" borderId="28" xfId="0" applyNumberFormat="1" applyFont="1" applyBorder="1" applyAlignment="1">
      <alignment horizontal="center" vertical="center"/>
    </xf>
    <xf numFmtId="169" fontId="8" fillId="0" borderId="29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textRotation="90" wrapText="1"/>
    </xf>
    <xf numFmtId="0" fontId="7" fillId="0" borderId="7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164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1" fontId="2" fillId="0" borderId="23" xfId="0" applyNumberFormat="1" applyFont="1" applyBorder="1" applyAlignment="1">
      <alignment horizontal="center" vertical="center"/>
    </xf>
    <xf numFmtId="1" fontId="8" fillId="0" borderId="22" xfId="0" applyNumberFormat="1" applyFont="1" applyBorder="1" applyAlignment="1">
      <alignment horizontal="center" vertical="center"/>
    </xf>
    <xf numFmtId="1" fontId="8" fillId="0" borderId="27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6D772E9C-EC1D-443F-89E1-D770E78A83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Z55"/>
  <sheetViews>
    <sheetView tabSelected="1" topLeftCell="A13" zoomScale="69" zoomScaleNormal="69" workbookViewId="0">
      <selection activeCell="R44" sqref="R44"/>
    </sheetView>
  </sheetViews>
  <sheetFormatPr defaultRowHeight="15" x14ac:dyDescent="0.25"/>
  <cols>
    <col min="2" max="3" width="30.7109375" customWidth="1"/>
    <col min="5" max="5" width="9.5703125" bestFit="1" customWidth="1"/>
    <col min="18" max="18" width="10" customWidth="1"/>
    <col min="19" max="23" width="7.7109375" customWidth="1"/>
    <col min="24" max="24" width="49" customWidth="1"/>
    <col min="26" max="26" width="49.85546875" customWidth="1"/>
  </cols>
  <sheetData>
    <row r="1" spans="2:26" ht="24" thickBot="1" x14ac:dyDescent="0.4">
      <c r="B1" s="64" t="s">
        <v>6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2"/>
      <c r="Z1" s="61"/>
    </row>
    <row r="2" spans="2:26" ht="15" customHeight="1" x14ac:dyDescent="0.3">
      <c r="B2" s="66" t="s">
        <v>1</v>
      </c>
      <c r="C2" s="67"/>
      <c r="D2" s="70" t="s">
        <v>2</v>
      </c>
      <c r="E2" s="72" t="s">
        <v>7</v>
      </c>
      <c r="F2" s="72" t="s">
        <v>8</v>
      </c>
      <c r="G2" s="74" t="s">
        <v>40</v>
      </c>
      <c r="H2" s="74" t="s">
        <v>40</v>
      </c>
      <c r="I2" s="13">
        <v>202</v>
      </c>
      <c r="J2" s="14"/>
      <c r="K2" s="14">
        <v>254</v>
      </c>
      <c r="L2" s="78">
        <v>301</v>
      </c>
      <c r="M2" s="79"/>
      <c r="N2" s="78">
        <v>304</v>
      </c>
      <c r="O2" s="79"/>
      <c r="P2" s="78">
        <v>407</v>
      </c>
      <c r="Q2" s="79"/>
      <c r="R2" s="78">
        <v>411</v>
      </c>
      <c r="S2" s="79"/>
      <c r="T2" s="78">
        <v>441</v>
      </c>
      <c r="U2" s="79"/>
      <c r="V2" s="78">
        <v>441</v>
      </c>
      <c r="W2" s="79"/>
      <c r="X2" s="97"/>
      <c r="Y2" s="63"/>
    </row>
    <row r="3" spans="2:26" ht="15" customHeight="1" x14ac:dyDescent="0.25">
      <c r="B3" s="68"/>
      <c r="C3" s="69"/>
      <c r="D3" s="71"/>
      <c r="E3" s="73"/>
      <c r="F3" s="73"/>
      <c r="G3" s="75"/>
      <c r="H3" s="75"/>
      <c r="I3" s="76" t="s">
        <v>10</v>
      </c>
      <c r="J3" s="76"/>
      <c r="K3" s="76" t="s">
        <v>11</v>
      </c>
      <c r="L3" s="84" t="s">
        <v>12</v>
      </c>
      <c r="M3" s="85"/>
      <c r="N3" s="84" t="s">
        <v>13</v>
      </c>
      <c r="O3" s="85"/>
      <c r="P3" s="84" t="s">
        <v>14</v>
      </c>
      <c r="Q3" s="85"/>
      <c r="R3" s="84" t="s">
        <v>25</v>
      </c>
      <c r="S3" s="85"/>
      <c r="T3" s="84" t="s">
        <v>22</v>
      </c>
      <c r="U3" s="85"/>
      <c r="V3" s="84" t="s">
        <v>23</v>
      </c>
      <c r="W3" s="85"/>
      <c r="X3" s="98"/>
      <c r="Y3" s="63"/>
    </row>
    <row r="4" spans="2:26" ht="14.45" customHeight="1" x14ac:dyDescent="0.25">
      <c r="B4" s="68"/>
      <c r="C4" s="69"/>
      <c r="D4" s="71"/>
      <c r="E4" s="73"/>
      <c r="F4" s="73"/>
      <c r="G4" s="75"/>
      <c r="H4" s="75"/>
      <c r="I4" s="77"/>
      <c r="J4" s="77"/>
      <c r="K4" s="77"/>
      <c r="L4" s="84"/>
      <c r="M4" s="85"/>
      <c r="N4" s="84"/>
      <c r="O4" s="85"/>
      <c r="P4" s="84"/>
      <c r="Q4" s="85"/>
      <c r="R4" s="84"/>
      <c r="S4" s="85"/>
      <c r="T4" s="84"/>
      <c r="U4" s="85"/>
      <c r="V4" s="84"/>
      <c r="W4" s="85"/>
      <c r="X4" s="99"/>
    </row>
    <row r="5" spans="2:26" ht="14.45" customHeight="1" x14ac:dyDescent="0.25">
      <c r="B5" s="68"/>
      <c r="C5" s="69"/>
      <c r="D5" s="71"/>
      <c r="E5" s="73"/>
      <c r="F5" s="73"/>
      <c r="G5" s="75"/>
      <c r="H5" s="75"/>
      <c r="I5" s="77"/>
      <c r="J5" s="77"/>
      <c r="K5" s="77"/>
      <c r="L5" s="84"/>
      <c r="M5" s="85"/>
      <c r="N5" s="84"/>
      <c r="O5" s="85"/>
      <c r="P5" s="84"/>
      <c r="Q5" s="85"/>
      <c r="R5" s="84"/>
      <c r="S5" s="85"/>
      <c r="T5" s="84"/>
      <c r="U5" s="85"/>
      <c r="V5" s="84"/>
      <c r="W5" s="85"/>
      <c r="X5" s="99"/>
    </row>
    <row r="6" spans="2:26" ht="14.45" customHeight="1" x14ac:dyDescent="0.25">
      <c r="B6" s="68"/>
      <c r="C6" s="69"/>
      <c r="D6" s="71"/>
      <c r="E6" s="73"/>
      <c r="F6" s="73"/>
      <c r="G6" s="75"/>
      <c r="H6" s="75"/>
      <c r="I6" s="77"/>
      <c r="J6" s="77"/>
      <c r="K6" s="77"/>
      <c r="L6" s="84"/>
      <c r="M6" s="85"/>
      <c r="N6" s="84"/>
      <c r="O6" s="85"/>
      <c r="P6" s="84"/>
      <c r="Q6" s="85"/>
      <c r="R6" s="84"/>
      <c r="S6" s="85"/>
      <c r="T6" s="84"/>
      <c r="U6" s="85"/>
      <c r="V6" s="84"/>
      <c r="W6" s="85"/>
      <c r="X6" s="99"/>
    </row>
    <row r="7" spans="2:26" ht="14.45" customHeight="1" x14ac:dyDescent="0.25">
      <c r="B7" s="68"/>
      <c r="C7" s="69"/>
      <c r="D7" s="71"/>
      <c r="E7" s="73"/>
      <c r="F7" s="73"/>
      <c r="G7" s="75"/>
      <c r="H7" s="75"/>
      <c r="I7" s="77"/>
      <c r="J7" s="77"/>
      <c r="K7" s="77"/>
      <c r="L7" s="84"/>
      <c r="M7" s="85"/>
      <c r="N7" s="84"/>
      <c r="O7" s="85"/>
      <c r="P7" s="84"/>
      <c r="Q7" s="85"/>
      <c r="R7" s="84"/>
      <c r="S7" s="85"/>
      <c r="T7" s="84"/>
      <c r="U7" s="85"/>
      <c r="V7" s="84"/>
      <c r="W7" s="85"/>
      <c r="X7" s="99"/>
    </row>
    <row r="8" spans="2:26" ht="14.45" customHeight="1" x14ac:dyDescent="0.25">
      <c r="B8" s="68"/>
      <c r="C8" s="69"/>
      <c r="D8" s="71"/>
      <c r="E8" s="73"/>
      <c r="F8" s="73"/>
      <c r="G8" s="75"/>
      <c r="H8" s="75"/>
      <c r="I8" s="77"/>
      <c r="J8" s="77"/>
      <c r="K8" s="77"/>
      <c r="L8" s="84"/>
      <c r="M8" s="85"/>
      <c r="N8" s="84"/>
      <c r="O8" s="85"/>
      <c r="P8" s="84"/>
      <c r="Q8" s="85"/>
      <c r="R8" s="84"/>
      <c r="S8" s="85"/>
      <c r="T8" s="84"/>
      <c r="U8" s="85"/>
      <c r="V8" s="84"/>
      <c r="W8" s="85"/>
      <c r="X8" s="99"/>
    </row>
    <row r="9" spans="2:26" ht="24.75" customHeight="1" x14ac:dyDescent="0.25">
      <c r="B9" s="68"/>
      <c r="C9" s="69"/>
      <c r="D9" s="71"/>
      <c r="E9" s="73"/>
      <c r="F9" s="73"/>
      <c r="G9" s="75"/>
      <c r="H9" s="75"/>
      <c r="I9" s="77"/>
      <c r="J9" s="77"/>
      <c r="K9" s="77"/>
      <c r="L9" s="84"/>
      <c r="M9" s="85"/>
      <c r="N9" s="84"/>
      <c r="O9" s="85"/>
      <c r="P9" s="84"/>
      <c r="Q9" s="85"/>
      <c r="R9" s="84"/>
      <c r="S9" s="85"/>
      <c r="T9" s="84"/>
      <c r="U9" s="85"/>
      <c r="V9" s="84"/>
      <c r="W9" s="85"/>
      <c r="X9" s="99"/>
    </row>
    <row r="10" spans="2:26" ht="14.45" customHeight="1" x14ac:dyDescent="0.25">
      <c r="B10" s="68"/>
      <c r="C10" s="69"/>
      <c r="D10" s="71"/>
      <c r="E10" s="73"/>
      <c r="F10" s="73"/>
      <c r="G10" s="75"/>
      <c r="H10" s="75"/>
      <c r="I10" s="77"/>
      <c r="J10" s="77"/>
      <c r="K10" s="77"/>
      <c r="L10" s="82" t="s">
        <v>15</v>
      </c>
      <c r="M10" s="80"/>
      <c r="N10" s="82" t="s">
        <v>15</v>
      </c>
      <c r="O10" s="95"/>
      <c r="P10" s="82" t="s">
        <v>16</v>
      </c>
      <c r="Q10" s="80"/>
      <c r="R10" s="82" t="s">
        <v>15</v>
      </c>
      <c r="S10" s="95"/>
      <c r="T10" s="82" t="s">
        <v>15</v>
      </c>
      <c r="U10" s="80"/>
      <c r="V10" s="82" t="s">
        <v>15</v>
      </c>
      <c r="W10" s="80"/>
      <c r="X10" s="99"/>
    </row>
    <row r="11" spans="2:26" ht="14.45" customHeight="1" x14ac:dyDescent="0.25">
      <c r="B11" s="68"/>
      <c r="C11" s="69"/>
      <c r="D11" s="71"/>
      <c r="E11" s="73"/>
      <c r="F11" s="73"/>
      <c r="G11" s="75"/>
      <c r="H11" s="75"/>
      <c r="I11" s="77"/>
      <c r="J11" s="77"/>
      <c r="K11" s="77"/>
      <c r="L11" s="82"/>
      <c r="M11" s="80"/>
      <c r="N11" s="82"/>
      <c r="O11" s="95"/>
      <c r="P11" s="82"/>
      <c r="Q11" s="80"/>
      <c r="R11" s="82"/>
      <c r="S11" s="95"/>
      <c r="T11" s="82"/>
      <c r="U11" s="80"/>
      <c r="V11" s="82"/>
      <c r="W11" s="80"/>
      <c r="X11" s="99"/>
    </row>
    <row r="12" spans="2:26" ht="14.45" customHeight="1" x14ac:dyDescent="0.25">
      <c r="B12" s="68"/>
      <c r="C12" s="69"/>
      <c r="D12" s="71"/>
      <c r="E12" s="73"/>
      <c r="F12" s="73"/>
      <c r="G12" s="75"/>
      <c r="H12" s="75"/>
      <c r="I12" s="77"/>
      <c r="J12" s="77"/>
      <c r="K12" s="77"/>
      <c r="L12" s="82"/>
      <c r="M12" s="80"/>
      <c r="N12" s="82"/>
      <c r="O12" s="95"/>
      <c r="P12" s="82"/>
      <c r="Q12" s="80"/>
      <c r="R12" s="82"/>
      <c r="S12" s="95"/>
      <c r="T12" s="82"/>
      <c r="U12" s="80"/>
      <c r="V12" s="82"/>
      <c r="W12" s="80"/>
      <c r="X12" s="99"/>
    </row>
    <row r="13" spans="2:26" ht="34.5" customHeight="1" thickBot="1" x14ac:dyDescent="0.3">
      <c r="B13" s="68"/>
      <c r="C13" s="69"/>
      <c r="D13" s="71"/>
      <c r="E13" s="73"/>
      <c r="F13" s="73"/>
      <c r="G13" s="75"/>
      <c r="H13" s="75"/>
      <c r="I13" s="77"/>
      <c r="J13" s="77"/>
      <c r="K13" s="77"/>
      <c r="L13" s="83"/>
      <c r="M13" s="81"/>
      <c r="N13" s="83"/>
      <c r="O13" s="96"/>
      <c r="P13" s="83"/>
      <c r="Q13" s="81"/>
      <c r="R13" s="83"/>
      <c r="S13" s="96"/>
      <c r="T13" s="83"/>
      <c r="U13" s="81"/>
      <c r="V13" s="83"/>
      <c r="W13" s="81"/>
      <c r="X13" s="100"/>
    </row>
    <row r="14" spans="2:26" ht="38.25" thickBot="1" x14ac:dyDescent="0.3">
      <c r="B14" s="57" t="s">
        <v>3</v>
      </c>
      <c r="C14" s="58" t="s">
        <v>4</v>
      </c>
      <c r="D14" s="59"/>
      <c r="E14" s="60" t="s">
        <v>0</v>
      </c>
      <c r="F14" s="60" t="s">
        <v>0</v>
      </c>
      <c r="G14" s="60" t="s">
        <v>39</v>
      </c>
      <c r="H14" s="60" t="s">
        <v>9</v>
      </c>
      <c r="I14" s="15" t="s">
        <v>9</v>
      </c>
      <c r="J14" s="15"/>
      <c r="K14" s="15" t="s">
        <v>9</v>
      </c>
      <c r="L14" s="15" t="s">
        <v>17</v>
      </c>
      <c r="M14" s="16" t="s">
        <v>18</v>
      </c>
      <c r="N14" s="15" t="s">
        <v>17</v>
      </c>
      <c r="O14" s="16" t="s">
        <v>18</v>
      </c>
      <c r="P14" s="17" t="s">
        <v>19</v>
      </c>
      <c r="Q14" s="16" t="s">
        <v>20</v>
      </c>
      <c r="R14" s="15" t="s">
        <v>17</v>
      </c>
      <c r="S14" s="16" t="s">
        <v>18</v>
      </c>
      <c r="T14" s="15" t="s">
        <v>17</v>
      </c>
      <c r="U14" s="16" t="s">
        <v>18</v>
      </c>
      <c r="V14" s="15" t="s">
        <v>17</v>
      </c>
      <c r="W14" s="16" t="s">
        <v>18</v>
      </c>
      <c r="X14" s="15" t="s">
        <v>21</v>
      </c>
    </row>
    <row r="15" spans="2:26" ht="19.5" thickBot="1" x14ac:dyDescent="0.3">
      <c r="B15" s="66" t="s">
        <v>37</v>
      </c>
      <c r="C15" s="87"/>
      <c r="D15" s="22"/>
      <c r="E15" s="45"/>
      <c r="F15" s="45"/>
      <c r="G15" s="45"/>
      <c r="H15" s="46"/>
      <c r="I15" s="47"/>
      <c r="J15" s="47"/>
      <c r="K15" s="47"/>
      <c r="L15" s="48"/>
      <c r="M15" s="47"/>
      <c r="N15" s="48"/>
      <c r="O15" s="47"/>
      <c r="P15" s="49"/>
      <c r="Q15" s="47"/>
      <c r="R15" s="48"/>
      <c r="S15" s="47"/>
      <c r="T15" s="48"/>
      <c r="U15" s="47"/>
      <c r="V15" s="50"/>
      <c r="W15" s="47"/>
      <c r="X15" s="23"/>
    </row>
    <row r="16" spans="2:26" x14ac:dyDescent="0.25">
      <c r="B16" s="18">
        <v>37875</v>
      </c>
      <c r="C16" s="26">
        <v>37900</v>
      </c>
      <c r="D16" s="20" t="s">
        <v>24</v>
      </c>
      <c r="E16" s="20">
        <v>25</v>
      </c>
      <c r="F16" s="39">
        <f>G16/E16</f>
        <v>22.96</v>
      </c>
      <c r="G16" s="39">
        <v>574</v>
      </c>
      <c r="H16" s="34">
        <f>G16/9</f>
        <v>63.777777777777779</v>
      </c>
      <c r="I16" s="39"/>
      <c r="J16" s="33"/>
      <c r="K16" s="107">
        <f>ROUNDUP(H16,0)</f>
        <v>64</v>
      </c>
      <c r="L16" s="33"/>
      <c r="M16" s="107"/>
      <c r="N16" s="33"/>
      <c r="O16" s="107"/>
      <c r="P16" s="40">
        <v>8.5000000000000006E-2</v>
      </c>
      <c r="Q16" s="39">
        <f>ROUNDUP(H16*P16,0)</f>
        <v>6</v>
      </c>
      <c r="R16" s="33"/>
      <c r="S16" s="107"/>
      <c r="T16" s="33"/>
      <c r="U16" s="107"/>
      <c r="V16" s="33">
        <v>1.5</v>
      </c>
      <c r="W16" s="107">
        <f>ROUNDUP(((V16)/12*G16)/27,0)</f>
        <v>3</v>
      </c>
      <c r="X16" s="51" t="s">
        <v>27</v>
      </c>
    </row>
    <row r="17" spans="2:24" x14ac:dyDescent="0.25">
      <c r="B17" s="19">
        <v>37900</v>
      </c>
      <c r="C17" s="24">
        <v>38233</v>
      </c>
      <c r="D17" s="25" t="s">
        <v>24</v>
      </c>
      <c r="E17" s="21">
        <v>333</v>
      </c>
      <c r="F17" s="38">
        <f t="shared" ref="F17:F28" si="0">G17/E17</f>
        <v>23.171171171171171</v>
      </c>
      <c r="G17" s="38">
        <v>7716</v>
      </c>
      <c r="H17" s="36">
        <f t="shared" ref="H17:I23" si="1">G17/9</f>
        <v>857.33333333333337</v>
      </c>
      <c r="I17" s="38">
        <f>ROUNDUP(H17,0)</f>
        <v>858</v>
      </c>
      <c r="J17" s="35"/>
      <c r="K17" s="108"/>
      <c r="L17" s="35"/>
      <c r="M17" s="108"/>
      <c r="N17" s="35"/>
      <c r="O17" s="108"/>
      <c r="P17" s="41">
        <v>5.5E-2</v>
      </c>
      <c r="Q17" s="38">
        <f>ROUNDUP(H17*P17,0)</f>
        <v>48</v>
      </c>
      <c r="R17" s="35"/>
      <c r="S17" s="108"/>
      <c r="T17" s="35"/>
      <c r="U17" s="108"/>
      <c r="V17" s="35">
        <v>1.25</v>
      </c>
      <c r="W17" s="108">
        <f>ROUNDUP(((V17)/12*G17)/27,0)</f>
        <v>30</v>
      </c>
      <c r="X17" s="52" t="s">
        <v>28</v>
      </c>
    </row>
    <row r="18" spans="2:24" x14ac:dyDescent="0.25">
      <c r="B18" s="19">
        <v>37900</v>
      </c>
      <c r="C18" s="24">
        <v>38233</v>
      </c>
      <c r="D18" s="25" t="s">
        <v>24</v>
      </c>
      <c r="E18" s="21">
        <v>333</v>
      </c>
      <c r="F18" s="38">
        <f t="shared" si="0"/>
        <v>23.171171171171171</v>
      </c>
      <c r="G18" s="38">
        <v>7716</v>
      </c>
      <c r="H18" s="36">
        <f t="shared" ref="H18" si="2">G18/9</f>
        <v>857.33333333333337</v>
      </c>
      <c r="I18" s="38"/>
      <c r="J18" s="36"/>
      <c r="K18" s="38"/>
      <c r="L18" s="36"/>
      <c r="M18" s="38"/>
      <c r="N18" s="36"/>
      <c r="O18" s="38"/>
      <c r="P18" s="41">
        <v>5.5E-2</v>
      </c>
      <c r="Q18" s="38">
        <f>ROUNDUP(H18*P18,0)</f>
        <v>48</v>
      </c>
      <c r="R18" s="36"/>
      <c r="S18" s="38"/>
      <c r="T18" s="36">
        <v>1.75</v>
      </c>
      <c r="U18" s="108">
        <f>ROUNDUP(((T18)/12*G18)/27,0)</f>
        <v>42</v>
      </c>
      <c r="V18" s="36"/>
      <c r="W18" s="38"/>
      <c r="X18" s="52" t="s">
        <v>30</v>
      </c>
    </row>
    <row r="19" spans="2:24" x14ac:dyDescent="0.25">
      <c r="B19" s="19">
        <v>37900</v>
      </c>
      <c r="C19" s="24">
        <v>38233</v>
      </c>
      <c r="D19" s="25" t="s">
        <v>24</v>
      </c>
      <c r="E19" s="21">
        <v>333</v>
      </c>
      <c r="F19" s="38">
        <f t="shared" si="0"/>
        <v>24.171171171171171</v>
      </c>
      <c r="G19" s="38">
        <v>8049</v>
      </c>
      <c r="H19" s="36">
        <f t="shared" ref="H19" si="3">G19/9</f>
        <v>894.33333333333337</v>
      </c>
      <c r="I19" s="38"/>
      <c r="J19" s="36"/>
      <c r="K19" s="38"/>
      <c r="L19" s="36">
        <v>4</v>
      </c>
      <c r="M19" s="108">
        <f>ROUNDUP(((L19)/12*G19)/27,0)</f>
        <v>100</v>
      </c>
      <c r="N19" s="36"/>
      <c r="O19" s="38"/>
      <c r="P19" s="42"/>
      <c r="Q19" s="38"/>
      <c r="R19" s="36"/>
      <c r="S19" s="38"/>
      <c r="T19" s="36"/>
      <c r="U19" s="38"/>
      <c r="V19" s="36"/>
      <c r="W19" s="38"/>
      <c r="X19" s="52" t="s">
        <v>29</v>
      </c>
    </row>
    <row r="20" spans="2:24" x14ac:dyDescent="0.25">
      <c r="B20" s="19">
        <v>37900</v>
      </c>
      <c r="C20" s="24">
        <v>38233</v>
      </c>
      <c r="D20" s="25" t="s">
        <v>24</v>
      </c>
      <c r="E20" s="21">
        <v>333</v>
      </c>
      <c r="F20" s="38">
        <f t="shared" si="0"/>
        <v>25.171171171171171</v>
      </c>
      <c r="G20" s="38">
        <v>8382</v>
      </c>
      <c r="H20" s="36">
        <f t="shared" ref="H20:H28" si="4">G20/9</f>
        <v>931.33333333333337</v>
      </c>
      <c r="I20" s="38"/>
      <c r="J20" s="36"/>
      <c r="K20" s="38"/>
      <c r="L20" s="36"/>
      <c r="M20" s="38"/>
      <c r="N20" s="36">
        <v>6</v>
      </c>
      <c r="O20" s="108">
        <f>ROUNDUP(((N20)/12*G20)/27,0)</f>
        <v>156</v>
      </c>
      <c r="P20" s="42"/>
      <c r="Q20" s="38"/>
      <c r="R20" s="36"/>
      <c r="S20" s="38"/>
      <c r="T20" s="36"/>
      <c r="U20" s="38"/>
      <c r="V20" s="36"/>
      <c r="W20" s="38"/>
      <c r="X20" s="52" t="s">
        <v>13</v>
      </c>
    </row>
    <row r="21" spans="2:24" x14ac:dyDescent="0.25">
      <c r="B21" s="19">
        <v>37900</v>
      </c>
      <c r="C21" s="24">
        <v>38233</v>
      </c>
      <c r="D21" s="25" t="s">
        <v>24</v>
      </c>
      <c r="E21" s="25">
        <v>333</v>
      </c>
      <c r="F21" s="38">
        <v>4</v>
      </c>
      <c r="G21" s="38">
        <f>E21*F21</f>
        <v>1332</v>
      </c>
      <c r="H21" s="36">
        <f t="shared" ref="H21" si="5">G21/9</f>
        <v>148</v>
      </c>
      <c r="I21" s="38"/>
      <c r="J21" s="36"/>
      <c r="K21" s="38"/>
      <c r="L21" s="36"/>
      <c r="M21" s="38"/>
      <c r="N21" s="36"/>
      <c r="O21" s="38"/>
      <c r="P21" s="42"/>
      <c r="Q21" s="38"/>
      <c r="R21" s="36">
        <v>8</v>
      </c>
      <c r="S21" s="108">
        <f>ROUNDUP(((R21)/12*G21)/27,0)</f>
        <v>33</v>
      </c>
      <c r="T21" s="36"/>
      <c r="U21" s="38"/>
      <c r="V21" s="36"/>
      <c r="W21" s="38"/>
      <c r="X21" s="53" t="s">
        <v>41</v>
      </c>
    </row>
    <row r="22" spans="2:24" x14ac:dyDescent="0.25">
      <c r="B22" s="19"/>
      <c r="C22" s="24"/>
      <c r="D22" s="25"/>
      <c r="E22" s="21"/>
      <c r="F22" s="38"/>
      <c r="G22" s="38"/>
      <c r="H22" s="36"/>
      <c r="I22" s="38"/>
      <c r="J22" s="36"/>
      <c r="K22" s="38"/>
      <c r="L22" s="36"/>
      <c r="M22" s="38"/>
      <c r="N22" s="36"/>
      <c r="O22" s="38"/>
      <c r="P22" s="42"/>
      <c r="Q22" s="38"/>
      <c r="R22" s="36"/>
      <c r="S22" s="38"/>
      <c r="T22" s="36"/>
      <c r="U22" s="38"/>
      <c r="V22" s="36"/>
      <c r="W22" s="38"/>
      <c r="X22" s="53"/>
    </row>
    <row r="23" spans="2:24" x14ac:dyDescent="0.25">
      <c r="B23" s="19">
        <v>38351</v>
      </c>
      <c r="C23" s="24">
        <v>38925</v>
      </c>
      <c r="D23" s="25" t="s">
        <v>24</v>
      </c>
      <c r="E23" s="25">
        <v>574</v>
      </c>
      <c r="F23" s="38">
        <f t="shared" si="0"/>
        <v>23.050522648083625</v>
      </c>
      <c r="G23" s="38">
        <v>13231</v>
      </c>
      <c r="H23" s="36">
        <f t="shared" si="4"/>
        <v>1470.1111111111111</v>
      </c>
      <c r="I23" s="38">
        <f>ROUNDUP(H23,0)</f>
        <v>1471</v>
      </c>
      <c r="J23" s="36"/>
      <c r="K23" s="38"/>
      <c r="L23" s="35"/>
      <c r="M23" s="108"/>
      <c r="N23" s="35"/>
      <c r="O23" s="108"/>
      <c r="P23" s="41">
        <v>5.5E-2</v>
      </c>
      <c r="Q23" s="38">
        <f>ROUNDUP(H23*P23,0)</f>
        <v>81</v>
      </c>
      <c r="R23" s="35"/>
      <c r="S23" s="108"/>
      <c r="T23" s="35"/>
      <c r="U23" s="108"/>
      <c r="V23" s="35">
        <v>1.25</v>
      </c>
      <c r="W23" s="108">
        <f>ROUNDUP(((V23)/12*G23)/27,0)</f>
        <v>52</v>
      </c>
      <c r="X23" s="52" t="s">
        <v>28</v>
      </c>
    </row>
    <row r="24" spans="2:24" x14ac:dyDescent="0.25">
      <c r="B24" s="19">
        <v>38351</v>
      </c>
      <c r="C24" s="24">
        <v>38925</v>
      </c>
      <c r="D24" s="25" t="s">
        <v>24</v>
      </c>
      <c r="E24" s="25">
        <v>574</v>
      </c>
      <c r="F24" s="38">
        <f t="shared" si="0"/>
        <v>23.050522648083625</v>
      </c>
      <c r="G24" s="38">
        <v>13231</v>
      </c>
      <c r="H24" s="36">
        <f t="shared" si="4"/>
        <v>1470.1111111111111</v>
      </c>
      <c r="I24" s="38"/>
      <c r="J24" s="36"/>
      <c r="K24" s="38"/>
      <c r="L24" s="36"/>
      <c r="M24" s="38"/>
      <c r="N24" s="36"/>
      <c r="O24" s="38"/>
      <c r="P24" s="41">
        <v>5.5E-2</v>
      </c>
      <c r="Q24" s="38">
        <f>ROUNDUP(H24*P24,0)</f>
        <v>81</v>
      </c>
      <c r="R24" s="36"/>
      <c r="S24" s="38"/>
      <c r="T24" s="36">
        <v>1.75</v>
      </c>
      <c r="U24" s="108">
        <f>ROUNDUP(((T24)/12*G24)/27,0)</f>
        <v>72</v>
      </c>
      <c r="V24" s="36"/>
      <c r="W24" s="38"/>
      <c r="X24" s="52" t="s">
        <v>30</v>
      </c>
    </row>
    <row r="25" spans="2:24" x14ac:dyDescent="0.25">
      <c r="B25" s="19">
        <v>38351</v>
      </c>
      <c r="C25" s="24">
        <v>38925</v>
      </c>
      <c r="D25" s="25" t="s">
        <v>24</v>
      </c>
      <c r="E25" s="25">
        <v>574</v>
      </c>
      <c r="F25" s="38">
        <f t="shared" si="0"/>
        <v>24.048780487804876</v>
      </c>
      <c r="G25" s="38">
        <v>13804</v>
      </c>
      <c r="H25" s="36">
        <f t="shared" si="4"/>
        <v>1533.7777777777778</v>
      </c>
      <c r="I25" s="38"/>
      <c r="J25" s="36"/>
      <c r="K25" s="38"/>
      <c r="L25" s="36">
        <v>4</v>
      </c>
      <c r="M25" s="108">
        <f>ROUNDUP(((L25)/12*G25)/27,0)</f>
        <v>171</v>
      </c>
      <c r="N25" s="36"/>
      <c r="O25" s="38"/>
      <c r="P25" s="42"/>
      <c r="Q25" s="38"/>
      <c r="R25" s="36"/>
      <c r="S25" s="38"/>
      <c r="T25" s="36"/>
      <c r="U25" s="38"/>
      <c r="V25" s="36"/>
      <c r="W25" s="38"/>
      <c r="X25" s="52" t="s">
        <v>29</v>
      </c>
    </row>
    <row r="26" spans="2:24" x14ac:dyDescent="0.25">
      <c r="B26" s="19">
        <v>38351</v>
      </c>
      <c r="C26" s="24">
        <v>38925</v>
      </c>
      <c r="D26" s="25" t="s">
        <v>24</v>
      </c>
      <c r="E26" s="25">
        <v>574</v>
      </c>
      <c r="F26" s="38">
        <f t="shared" si="0"/>
        <v>25.047038327526131</v>
      </c>
      <c r="G26" s="38">
        <v>14377</v>
      </c>
      <c r="H26" s="36">
        <f t="shared" si="4"/>
        <v>1597.4444444444443</v>
      </c>
      <c r="I26" s="38"/>
      <c r="J26" s="36"/>
      <c r="K26" s="38"/>
      <c r="L26" s="36"/>
      <c r="M26" s="38"/>
      <c r="N26" s="36">
        <v>6</v>
      </c>
      <c r="O26" s="108">
        <f>ROUNDUP(((N26)/12*G26)/27,0)</f>
        <v>267</v>
      </c>
      <c r="P26" s="42"/>
      <c r="Q26" s="38"/>
      <c r="R26" s="36"/>
      <c r="S26" s="38"/>
      <c r="T26" s="36"/>
      <c r="U26" s="38"/>
      <c r="V26" s="36"/>
      <c r="W26" s="38"/>
      <c r="X26" s="52" t="s">
        <v>13</v>
      </c>
    </row>
    <row r="27" spans="2:24" x14ac:dyDescent="0.25">
      <c r="B27" s="19">
        <v>38351</v>
      </c>
      <c r="C27" s="24">
        <v>38925</v>
      </c>
      <c r="D27" s="25" t="s">
        <v>24</v>
      </c>
      <c r="E27" s="25">
        <v>574</v>
      </c>
      <c r="F27" s="38">
        <v>4</v>
      </c>
      <c r="G27" s="38">
        <f>E27*F27</f>
        <v>2296</v>
      </c>
      <c r="H27" s="36">
        <f t="shared" si="4"/>
        <v>255.11111111111111</v>
      </c>
      <c r="I27" s="38"/>
      <c r="J27" s="36"/>
      <c r="K27" s="38"/>
      <c r="L27" s="36"/>
      <c r="M27" s="38"/>
      <c r="N27" s="36"/>
      <c r="O27" s="38"/>
      <c r="P27" s="42"/>
      <c r="Q27" s="38"/>
      <c r="R27" s="36">
        <v>8</v>
      </c>
      <c r="S27" s="108">
        <f>ROUNDUP(((R27)/12*G27)/27,0)</f>
        <v>57</v>
      </c>
      <c r="T27" s="36"/>
      <c r="U27" s="38"/>
      <c r="V27" s="36"/>
      <c r="W27" s="108"/>
      <c r="X27" s="53" t="s">
        <v>41</v>
      </c>
    </row>
    <row r="28" spans="2:24" x14ac:dyDescent="0.25">
      <c r="B28" s="43">
        <v>38925</v>
      </c>
      <c r="C28" s="44">
        <v>38950</v>
      </c>
      <c r="D28" s="25" t="s">
        <v>24</v>
      </c>
      <c r="E28" s="25">
        <v>25</v>
      </c>
      <c r="F28" s="38">
        <f t="shared" si="0"/>
        <v>20.56</v>
      </c>
      <c r="G28" s="38">
        <v>514</v>
      </c>
      <c r="H28" s="36">
        <f t="shared" si="4"/>
        <v>57.111111111111114</v>
      </c>
      <c r="I28" s="38"/>
      <c r="J28" s="36"/>
      <c r="K28" s="38">
        <f>ROUNDUP(H28,0)</f>
        <v>58</v>
      </c>
      <c r="L28" s="36"/>
      <c r="M28" s="38"/>
      <c r="N28" s="36"/>
      <c r="O28" s="38"/>
      <c r="P28" s="42">
        <v>8.5000000000000006E-2</v>
      </c>
      <c r="Q28" s="38">
        <f>ROUNDUP(H28*P28,0)</f>
        <v>5</v>
      </c>
      <c r="R28" s="36"/>
      <c r="S28" s="38"/>
      <c r="T28" s="36"/>
      <c r="U28" s="38"/>
      <c r="V28" s="36">
        <v>1.5</v>
      </c>
      <c r="W28" s="108">
        <f>ROUNDUP(((V28)/12*G28)/27,0)</f>
        <v>3</v>
      </c>
      <c r="X28" s="52" t="s">
        <v>27</v>
      </c>
    </row>
    <row r="29" spans="2:24" x14ac:dyDescent="0.25">
      <c r="B29" s="29"/>
      <c r="C29" s="30"/>
      <c r="D29" s="28"/>
      <c r="E29" s="25"/>
      <c r="F29" s="38"/>
      <c r="G29" s="38"/>
      <c r="H29" s="36"/>
      <c r="I29" s="38"/>
      <c r="J29" s="36"/>
      <c r="K29" s="38"/>
      <c r="L29" s="36"/>
      <c r="M29" s="38"/>
      <c r="N29" s="36"/>
      <c r="O29" s="38"/>
      <c r="P29" s="42"/>
      <c r="Q29" s="38"/>
      <c r="R29" s="36"/>
      <c r="S29" s="38"/>
      <c r="T29" s="36"/>
      <c r="U29" s="38"/>
      <c r="V29" s="36"/>
      <c r="W29" s="38"/>
      <c r="X29" s="53"/>
    </row>
    <row r="30" spans="2:24" x14ac:dyDescent="0.25">
      <c r="B30" s="103" t="s">
        <v>32</v>
      </c>
      <c r="C30" s="104"/>
      <c r="D30" s="28"/>
      <c r="E30" s="25"/>
      <c r="F30" s="38"/>
      <c r="G30" s="38"/>
      <c r="H30" s="36"/>
      <c r="I30" s="38"/>
      <c r="J30" s="36"/>
      <c r="K30" s="38"/>
      <c r="L30" s="36"/>
      <c r="M30" s="38"/>
      <c r="N30" s="36"/>
      <c r="O30" s="38"/>
      <c r="P30" s="42"/>
      <c r="Q30" s="38"/>
      <c r="R30" s="36"/>
      <c r="S30" s="38"/>
      <c r="T30" s="36"/>
      <c r="U30" s="38"/>
      <c r="V30" s="36"/>
      <c r="W30" s="38"/>
      <c r="X30" s="53"/>
    </row>
    <row r="31" spans="2:24" x14ac:dyDescent="0.25">
      <c r="B31" s="93">
        <v>1011</v>
      </c>
      <c r="C31" s="94"/>
      <c r="D31" s="28" t="s">
        <v>36</v>
      </c>
      <c r="E31" s="28">
        <v>101</v>
      </c>
      <c r="F31" s="38">
        <f t="shared" ref="F31:F34" si="6">G31/E31</f>
        <v>25.188118811881189</v>
      </c>
      <c r="G31" s="38">
        <v>2544</v>
      </c>
      <c r="H31" s="36">
        <f t="shared" ref="H31:I34" si="7">G31/9</f>
        <v>282.66666666666669</v>
      </c>
      <c r="I31" s="38">
        <f>ROUNDUP(H31,0)</f>
        <v>283</v>
      </c>
      <c r="J31" s="36"/>
      <c r="K31" s="38"/>
      <c r="L31" s="35"/>
      <c r="M31" s="108"/>
      <c r="N31" s="35"/>
      <c r="O31" s="108"/>
      <c r="P31" s="41">
        <v>5.5E-2</v>
      </c>
      <c r="Q31" s="38">
        <f>ROUNDUP(H31*P31,0)</f>
        <v>16</v>
      </c>
      <c r="R31" s="35"/>
      <c r="S31" s="108"/>
      <c r="T31" s="35"/>
      <c r="U31" s="108"/>
      <c r="V31" s="35">
        <v>1.25</v>
      </c>
      <c r="W31" s="108">
        <f>ROUNDUP(((V31)/12*G31)/27,0)</f>
        <v>10</v>
      </c>
      <c r="X31" s="52" t="s">
        <v>28</v>
      </c>
    </row>
    <row r="32" spans="2:24" x14ac:dyDescent="0.25">
      <c r="B32" s="93">
        <v>1011</v>
      </c>
      <c r="C32" s="94"/>
      <c r="D32" s="28" t="s">
        <v>36</v>
      </c>
      <c r="E32" s="28">
        <v>101</v>
      </c>
      <c r="F32" s="38">
        <f t="shared" si="6"/>
        <v>25.188118811881189</v>
      </c>
      <c r="G32" s="38">
        <v>2544</v>
      </c>
      <c r="H32" s="36">
        <f t="shared" si="7"/>
        <v>282.66666666666669</v>
      </c>
      <c r="I32" s="38"/>
      <c r="J32" s="36"/>
      <c r="K32" s="38"/>
      <c r="L32" s="36"/>
      <c r="M32" s="38"/>
      <c r="N32" s="36"/>
      <c r="O32" s="38"/>
      <c r="P32" s="41">
        <v>5.5E-2</v>
      </c>
      <c r="Q32" s="38">
        <f>ROUNDUP(H32*P32,0)</f>
        <v>16</v>
      </c>
      <c r="R32" s="36"/>
      <c r="S32" s="38"/>
      <c r="T32" s="36">
        <v>1.75</v>
      </c>
      <c r="U32" s="108">
        <f>ROUNDUP(((T32)/12*G32)/27,0)</f>
        <v>14</v>
      </c>
      <c r="V32" s="36"/>
      <c r="W32" s="38"/>
      <c r="X32" s="52" t="s">
        <v>30</v>
      </c>
    </row>
    <row r="33" spans="2:24" x14ac:dyDescent="0.25">
      <c r="B33" s="93">
        <v>1011</v>
      </c>
      <c r="C33" s="94"/>
      <c r="D33" s="28" t="s">
        <v>36</v>
      </c>
      <c r="E33" s="28">
        <v>101</v>
      </c>
      <c r="F33" s="38">
        <f t="shared" si="6"/>
        <v>26.059405940594058</v>
      </c>
      <c r="G33" s="38">
        <v>2632</v>
      </c>
      <c r="H33" s="36">
        <f t="shared" si="7"/>
        <v>292.44444444444446</v>
      </c>
      <c r="I33" s="38"/>
      <c r="J33" s="36"/>
      <c r="K33" s="38"/>
      <c r="L33" s="36">
        <v>4</v>
      </c>
      <c r="M33" s="108">
        <f>ROUNDUP(((L33)/12*G33)/27,0)</f>
        <v>33</v>
      </c>
      <c r="N33" s="36"/>
      <c r="O33" s="38"/>
      <c r="P33" s="42"/>
      <c r="Q33" s="38"/>
      <c r="R33" s="36"/>
      <c r="S33" s="38"/>
      <c r="T33" s="36"/>
      <c r="U33" s="38"/>
      <c r="V33" s="36"/>
      <c r="W33" s="38"/>
      <c r="X33" s="52" t="s">
        <v>29</v>
      </c>
    </row>
    <row r="34" spans="2:24" x14ac:dyDescent="0.25">
      <c r="B34" s="93">
        <v>1011</v>
      </c>
      <c r="C34" s="94"/>
      <c r="D34" s="28" t="s">
        <v>36</v>
      </c>
      <c r="E34" s="28">
        <v>101</v>
      </c>
      <c r="F34" s="38">
        <f t="shared" si="6"/>
        <v>27.247524752475247</v>
      </c>
      <c r="G34" s="38">
        <v>2752</v>
      </c>
      <c r="H34" s="36">
        <f t="shared" si="7"/>
        <v>305.77777777777777</v>
      </c>
      <c r="I34" s="38"/>
      <c r="J34" s="36"/>
      <c r="K34" s="38"/>
      <c r="L34" s="36"/>
      <c r="M34" s="38"/>
      <c r="N34" s="36">
        <v>6</v>
      </c>
      <c r="O34" s="108">
        <f>ROUNDUP(((N34)/12*G34)/27,0)</f>
        <v>51</v>
      </c>
      <c r="P34" s="42"/>
      <c r="Q34" s="38"/>
      <c r="R34" s="36"/>
      <c r="S34" s="38"/>
      <c r="T34" s="36"/>
      <c r="U34" s="38"/>
      <c r="V34" s="36"/>
      <c r="W34" s="38"/>
      <c r="X34" s="52" t="s">
        <v>13</v>
      </c>
    </row>
    <row r="35" spans="2:24" x14ac:dyDescent="0.25">
      <c r="B35" s="31"/>
      <c r="C35" s="32"/>
      <c r="D35" s="28"/>
      <c r="E35" s="28"/>
      <c r="F35" s="38"/>
      <c r="G35" s="38"/>
      <c r="H35" s="36"/>
      <c r="I35" s="38"/>
      <c r="J35" s="36"/>
      <c r="K35" s="38"/>
      <c r="L35" s="36"/>
      <c r="M35" s="38"/>
      <c r="N35" s="36"/>
      <c r="O35" s="38"/>
      <c r="P35" s="42"/>
      <c r="Q35" s="38"/>
      <c r="R35" s="36"/>
      <c r="S35" s="38"/>
      <c r="T35" s="36"/>
      <c r="U35" s="38"/>
      <c r="V35" s="36"/>
      <c r="W35" s="38"/>
      <c r="X35" s="53" t="s">
        <v>41</v>
      </c>
    </row>
    <row r="36" spans="2:24" x14ac:dyDescent="0.25">
      <c r="B36" s="31"/>
      <c r="C36" s="32"/>
      <c r="D36" s="28"/>
      <c r="E36" s="28"/>
      <c r="F36" s="38"/>
      <c r="G36" s="38"/>
      <c r="H36" s="36"/>
      <c r="I36" s="38"/>
      <c r="J36" s="36"/>
      <c r="K36" s="38"/>
      <c r="L36" s="36"/>
      <c r="M36" s="38"/>
      <c r="N36" s="36"/>
      <c r="O36" s="38"/>
      <c r="P36" s="42"/>
      <c r="Q36" s="38"/>
      <c r="R36" s="36"/>
      <c r="S36" s="38"/>
      <c r="T36" s="36"/>
      <c r="U36" s="38"/>
      <c r="V36" s="36"/>
      <c r="W36" s="38"/>
      <c r="X36" s="53"/>
    </row>
    <row r="37" spans="2:24" x14ac:dyDescent="0.25">
      <c r="B37" s="103" t="s">
        <v>38</v>
      </c>
      <c r="C37" s="104"/>
      <c r="D37" s="28"/>
      <c r="E37" s="28"/>
      <c r="F37" s="38"/>
      <c r="G37" s="38"/>
      <c r="H37" s="36"/>
      <c r="I37" s="38"/>
      <c r="J37" s="36"/>
      <c r="K37" s="38"/>
      <c r="L37" s="36"/>
      <c r="M37" s="38"/>
      <c r="N37" s="36"/>
      <c r="O37" s="38"/>
      <c r="P37" s="42"/>
      <c r="Q37" s="38"/>
      <c r="R37" s="36"/>
      <c r="S37" s="38"/>
      <c r="T37" s="36"/>
      <c r="U37" s="38"/>
      <c r="V37" s="36"/>
      <c r="W37" s="38"/>
      <c r="X37" s="53"/>
    </row>
    <row r="38" spans="2:24" x14ac:dyDescent="0.25">
      <c r="B38" s="103" t="s">
        <v>26</v>
      </c>
      <c r="C38" s="104"/>
      <c r="D38" s="28" t="s">
        <v>36</v>
      </c>
      <c r="E38" s="28">
        <v>82</v>
      </c>
      <c r="F38" s="38">
        <f t="shared" ref="F38:F40" si="8">G38/E38</f>
        <v>20.097560975609756</v>
      </c>
      <c r="G38" s="38">
        <v>1648</v>
      </c>
      <c r="H38" s="36">
        <f t="shared" ref="H38:H40" si="9">G38/9</f>
        <v>183.11111111111111</v>
      </c>
      <c r="I38" s="38"/>
      <c r="J38" s="36"/>
      <c r="K38" s="38"/>
      <c r="L38" s="36"/>
      <c r="M38" s="38"/>
      <c r="N38" s="27">
        <v>6</v>
      </c>
      <c r="O38" s="108">
        <f>ROUNDUP(((N38)/12*G38)/27,0)</f>
        <v>31</v>
      </c>
      <c r="P38" s="41">
        <v>5.5E-2</v>
      </c>
      <c r="Q38" s="38">
        <f>ROUNDUP(H38*P38,0)</f>
        <v>11</v>
      </c>
      <c r="R38" s="36"/>
      <c r="S38" s="38"/>
      <c r="T38" s="36"/>
      <c r="U38" s="38"/>
      <c r="V38" s="36">
        <v>2</v>
      </c>
      <c r="W38" s="108">
        <f>ROUNDUP(((V38)/12*G38)/27,0)</f>
        <v>11</v>
      </c>
      <c r="X38" s="53" t="s">
        <v>31</v>
      </c>
    </row>
    <row r="39" spans="2:24" x14ac:dyDescent="0.25">
      <c r="B39" s="103" t="s">
        <v>42</v>
      </c>
      <c r="C39" s="104"/>
      <c r="D39" s="28" t="s">
        <v>36</v>
      </c>
      <c r="E39" s="25">
        <v>15</v>
      </c>
      <c r="F39" s="38">
        <f t="shared" si="8"/>
        <v>15.133333333333333</v>
      </c>
      <c r="G39" s="38">
        <v>227</v>
      </c>
      <c r="H39" s="36">
        <f t="shared" si="9"/>
        <v>25.222222222222221</v>
      </c>
      <c r="I39" s="38"/>
      <c r="J39" s="36"/>
      <c r="K39" s="38"/>
      <c r="L39" s="36"/>
      <c r="M39" s="38"/>
      <c r="N39" s="27">
        <v>6</v>
      </c>
      <c r="O39" s="108">
        <f>ROUNDUP(((N39)/12*G39)/27,0)</f>
        <v>5</v>
      </c>
      <c r="P39" s="41">
        <v>5.5E-2</v>
      </c>
      <c r="Q39" s="38">
        <f>ROUNDUP(H39*P39,0)</f>
        <v>2</v>
      </c>
      <c r="R39" s="36"/>
      <c r="S39" s="38"/>
      <c r="T39" s="36"/>
      <c r="U39" s="38"/>
      <c r="V39" s="36">
        <v>2</v>
      </c>
      <c r="W39" s="108">
        <f>ROUNDUP(((V39)/12*G39)/27,0)</f>
        <v>2</v>
      </c>
      <c r="X39" s="53" t="s">
        <v>33</v>
      </c>
    </row>
    <row r="40" spans="2:24" x14ac:dyDescent="0.25">
      <c r="B40" s="101" t="s">
        <v>35</v>
      </c>
      <c r="C40" s="102"/>
      <c r="D40" s="28" t="s">
        <v>36</v>
      </c>
      <c r="E40" s="25">
        <v>50</v>
      </c>
      <c r="F40" s="38">
        <f t="shared" si="8"/>
        <v>24.76</v>
      </c>
      <c r="G40" s="38">
        <v>1238</v>
      </c>
      <c r="H40" s="36">
        <f t="shared" si="9"/>
        <v>137.55555555555554</v>
      </c>
      <c r="I40" s="38"/>
      <c r="J40" s="36"/>
      <c r="K40" s="38"/>
      <c r="L40" s="36"/>
      <c r="M40" s="38"/>
      <c r="N40" s="27">
        <v>6</v>
      </c>
      <c r="O40" s="108">
        <f>ROUNDUP(((N40)/12*G40)/27,0)</f>
        <v>23</v>
      </c>
      <c r="P40" s="41">
        <v>5.5E-2</v>
      </c>
      <c r="Q40" s="38">
        <f>ROUNDUP(H40*P40,0)</f>
        <v>8</v>
      </c>
      <c r="R40" s="36"/>
      <c r="S40" s="38"/>
      <c r="T40" s="36"/>
      <c r="U40" s="38"/>
      <c r="V40" s="36">
        <v>2</v>
      </c>
      <c r="W40" s="108">
        <f>ROUNDUP(((V40)/12*G40)/27,0)</f>
        <v>8</v>
      </c>
      <c r="X40" s="53" t="s">
        <v>34</v>
      </c>
    </row>
    <row r="41" spans="2:24" x14ac:dyDescent="0.25">
      <c r="B41" s="29"/>
      <c r="C41" s="30"/>
      <c r="D41" s="25"/>
      <c r="E41" s="25"/>
      <c r="F41" s="36"/>
      <c r="G41" s="36"/>
      <c r="H41" s="36"/>
      <c r="I41" s="38"/>
      <c r="J41" s="36"/>
      <c r="K41" s="38"/>
      <c r="L41" s="36"/>
      <c r="M41" s="36"/>
      <c r="N41" s="36"/>
      <c r="O41" s="36"/>
      <c r="P41" s="42"/>
      <c r="Q41" s="36"/>
      <c r="R41" s="36"/>
      <c r="S41" s="36"/>
      <c r="T41" s="36"/>
      <c r="U41" s="36"/>
      <c r="V41" s="36"/>
      <c r="W41" s="36"/>
      <c r="X41" s="54"/>
    </row>
    <row r="42" spans="2:24" x14ac:dyDescent="0.25">
      <c r="B42" s="2"/>
      <c r="C42" s="3"/>
      <c r="D42" s="6"/>
      <c r="E42" s="4"/>
      <c r="F42" s="37"/>
      <c r="G42" s="37"/>
      <c r="H42" s="37"/>
      <c r="I42" s="105"/>
      <c r="J42" s="37"/>
      <c r="K42" s="105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55"/>
    </row>
    <row r="43" spans="2:24" x14ac:dyDescent="0.25">
      <c r="B43" s="2"/>
      <c r="C43" s="3"/>
      <c r="D43" s="6"/>
      <c r="E43" s="4"/>
      <c r="F43" s="37"/>
      <c r="G43" s="37"/>
      <c r="H43" s="37"/>
      <c r="I43" s="105"/>
      <c r="J43" s="37"/>
      <c r="K43" s="105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55"/>
    </row>
    <row r="44" spans="2:24" x14ac:dyDescent="0.25">
      <c r="B44" s="8"/>
      <c r="C44" s="7"/>
      <c r="D44" s="6"/>
      <c r="E44" s="6"/>
      <c r="F44" s="37"/>
      <c r="G44" s="37"/>
      <c r="H44" s="37"/>
      <c r="I44" s="105"/>
      <c r="J44" s="37"/>
      <c r="K44" s="105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55"/>
    </row>
    <row r="45" spans="2:24" x14ac:dyDescent="0.25">
      <c r="B45" s="2"/>
      <c r="C45" s="3"/>
      <c r="D45" s="6"/>
      <c r="E45" s="6"/>
      <c r="F45" s="37"/>
      <c r="G45" s="37"/>
      <c r="H45" s="37"/>
      <c r="I45" s="105"/>
      <c r="J45" s="37"/>
      <c r="K45" s="105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55"/>
    </row>
    <row r="46" spans="2:24" x14ac:dyDescent="0.25">
      <c r="B46" s="2"/>
      <c r="C46" s="3"/>
      <c r="D46" s="6"/>
      <c r="E46" s="6"/>
      <c r="F46" s="5"/>
      <c r="G46" s="5"/>
      <c r="H46" s="4"/>
      <c r="I46" s="105"/>
      <c r="J46" s="6"/>
      <c r="K46" s="105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55"/>
    </row>
    <row r="47" spans="2:24" x14ac:dyDescent="0.25">
      <c r="B47" s="2"/>
      <c r="C47" s="3"/>
      <c r="D47" s="6"/>
      <c r="E47" s="6"/>
      <c r="F47" s="5"/>
      <c r="G47" s="5"/>
      <c r="H47" s="4"/>
      <c r="I47" s="105"/>
      <c r="J47" s="6"/>
      <c r="K47" s="105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55"/>
    </row>
    <row r="48" spans="2:24" x14ac:dyDescent="0.25">
      <c r="B48" s="2"/>
      <c r="C48" s="3"/>
      <c r="D48" s="6"/>
      <c r="E48" s="6"/>
      <c r="F48" s="5"/>
      <c r="G48" s="5"/>
      <c r="H48" s="4"/>
      <c r="I48" s="105"/>
      <c r="J48" s="6"/>
      <c r="K48" s="105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55"/>
    </row>
    <row r="49" spans="2:24" x14ac:dyDescent="0.25">
      <c r="B49" s="2"/>
      <c r="C49" s="3"/>
      <c r="D49" s="6"/>
      <c r="E49" s="6"/>
      <c r="F49" s="5"/>
      <c r="G49" s="5"/>
      <c r="H49" s="4"/>
      <c r="I49" s="105"/>
      <c r="J49" s="6"/>
      <c r="K49" s="105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55"/>
    </row>
    <row r="50" spans="2:24" x14ac:dyDescent="0.25">
      <c r="B50" s="2"/>
      <c r="C50" s="3"/>
      <c r="D50" s="6"/>
      <c r="E50" s="6"/>
      <c r="F50" s="5"/>
      <c r="G50" s="5"/>
      <c r="H50" s="4"/>
      <c r="I50" s="105"/>
      <c r="J50" s="6"/>
      <c r="K50" s="105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55"/>
    </row>
    <row r="51" spans="2:24" x14ac:dyDescent="0.25">
      <c r="B51" s="2"/>
      <c r="C51" s="3"/>
      <c r="D51" s="6"/>
      <c r="E51" s="6"/>
      <c r="F51" s="5"/>
      <c r="G51" s="5"/>
      <c r="H51" s="4"/>
      <c r="I51" s="105"/>
      <c r="J51" s="6"/>
      <c r="K51" s="105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55"/>
    </row>
    <row r="52" spans="2:24" x14ac:dyDescent="0.25">
      <c r="B52" s="2"/>
      <c r="C52" s="3"/>
      <c r="D52" s="6"/>
      <c r="E52" s="6"/>
      <c r="F52" s="5"/>
      <c r="G52" s="5"/>
      <c r="H52" s="4"/>
      <c r="I52" s="105"/>
      <c r="J52" s="6"/>
      <c r="K52" s="105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55"/>
    </row>
    <row r="53" spans="2:24" ht="15.75" thickBot="1" x14ac:dyDescent="0.3">
      <c r="B53" s="1"/>
      <c r="C53" s="9"/>
      <c r="D53" s="10"/>
      <c r="E53" s="10"/>
      <c r="F53" s="11"/>
      <c r="G53" s="11"/>
      <c r="H53" s="12"/>
      <c r="I53" s="106"/>
      <c r="J53" s="10"/>
      <c r="K53" s="106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56"/>
    </row>
    <row r="54" spans="2:24" x14ac:dyDescent="0.25">
      <c r="B54" s="66" t="s">
        <v>5</v>
      </c>
      <c r="C54" s="86"/>
      <c r="D54" s="86"/>
      <c r="E54" s="86"/>
      <c r="F54" s="86"/>
      <c r="G54" s="86"/>
      <c r="H54" s="87"/>
      <c r="I54" s="91">
        <f>SUM(I16:I53)</f>
        <v>2612</v>
      </c>
      <c r="J54" s="91"/>
      <c r="K54" s="91">
        <f>SUM(K16:K53)</f>
        <v>122</v>
      </c>
      <c r="L54" s="91"/>
      <c r="M54" s="91">
        <f>SUM(M16:M53)</f>
        <v>304</v>
      </c>
      <c r="N54" s="91"/>
      <c r="O54" s="91">
        <f>SUM(O16:O53)</f>
        <v>533</v>
      </c>
      <c r="P54" s="91"/>
      <c r="Q54" s="91">
        <f>SUM(Q16:Q53)</f>
        <v>322</v>
      </c>
      <c r="R54" s="91"/>
      <c r="S54" s="91">
        <f>SUM(S16:S53)</f>
        <v>90</v>
      </c>
      <c r="T54" s="91"/>
      <c r="U54" s="91">
        <f>SUM(U16:U53)</f>
        <v>128</v>
      </c>
      <c r="V54" s="91"/>
      <c r="W54" s="91">
        <f>SUM(W16:W53)</f>
        <v>119</v>
      </c>
      <c r="X54" s="91"/>
    </row>
    <row r="55" spans="2:24" ht="15.75" thickBot="1" x14ac:dyDescent="0.3">
      <c r="B55" s="88"/>
      <c r="C55" s="89"/>
      <c r="D55" s="89"/>
      <c r="E55" s="89"/>
      <c r="F55" s="89"/>
      <c r="G55" s="89"/>
      <c r="H55" s="90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</row>
  </sheetData>
  <mergeCells count="62">
    <mergeCell ref="G2:G13"/>
    <mergeCell ref="B39:C39"/>
    <mergeCell ref="B40:C40"/>
    <mergeCell ref="B15:C15"/>
    <mergeCell ref="B38:C38"/>
    <mergeCell ref="B30:C30"/>
    <mergeCell ref="B33:C33"/>
    <mergeCell ref="B37:C37"/>
    <mergeCell ref="R2:S2"/>
    <mergeCell ref="R3:S9"/>
    <mergeCell ref="R10:R13"/>
    <mergeCell ref="S10:S13"/>
    <mergeCell ref="X2:X13"/>
    <mergeCell ref="X54:X55"/>
    <mergeCell ref="P54:P55"/>
    <mergeCell ref="Q54:Q55"/>
    <mergeCell ref="T54:T55"/>
    <mergeCell ref="U54:U55"/>
    <mergeCell ref="V54:V55"/>
    <mergeCell ref="J54:J55"/>
    <mergeCell ref="L54:L55"/>
    <mergeCell ref="K54:K55"/>
    <mergeCell ref="I54:I55"/>
    <mergeCell ref="M54:M55"/>
    <mergeCell ref="O10:O13"/>
    <mergeCell ref="P10:P13"/>
    <mergeCell ref="Q10:Q13"/>
    <mergeCell ref="T10:T13"/>
    <mergeCell ref="R54:R55"/>
    <mergeCell ref="S54:S55"/>
    <mergeCell ref="B54:H55"/>
    <mergeCell ref="W54:W55"/>
    <mergeCell ref="L10:L13"/>
    <mergeCell ref="M10:M13"/>
    <mergeCell ref="N10:N13"/>
    <mergeCell ref="O54:O55"/>
    <mergeCell ref="J3:J13"/>
    <mergeCell ref="K3:K13"/>
    <mergeCell ref="N3:O9"/>
    <mergeCell ref="P3:Q9"/>
    <mergeCell ref="T3:U9"/>
    <mergeCell ref="V3:W9"/>
    <mergeCell ref="B34:C34"/>
    <mergeCell ref="B32:C32"/>
    <mergeCell ref="B31:C31"/>
    <mergeCell ref="N54:N55"/>
    <mergeCell ref="B1:X1"/>
    <mergeCell ref="B2:C13"/>
    <mergeCell ref="D2:D13"/>
    <mergeCell ref="E2:E13"/>
    <mergeCell ref="F2:F13"/>
    <mergeCell ref="H2:H13"/>
    <mergeCell ref="I3:I13"/>
    <mergeCell ref="L2:M2"/>
    <mergeCell ref="N2:O2"/>
    <mergeCell ref="P2:Q2"/>
    <mergeCell ref="U10:U13"/>
    <mergeCell ref="V10:V13"/>
    <mergeCell ref="W10:W13"/>
    <mergeCell ref="T2:U2"/>
    <mergeCell ref="V2:W2"/>
    <mergeCell ref="L3:M9"/>
  </mergeCells>
  <pageMargins left="0.7" right="0.7" top="0.75" bottom="0.75" header="0.3" footer="0.3"/>
  <pageSetup scale="61" orientation="landscape" horizontalDpi="1200" verticalDpi="1200" r:id="rId1"/>
  <ignoredErrors>
    <ignoredError sqref="H1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</vt:lpstr>
    </vt:vector>
  </TitlesOfParts>
  <Company>CHA Consulting,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Ankrom, Benjamin</dc:creator>
  <cp:lastModifiedBy>Hay, Matthew</cp:lastModifiedBy>
  <cp:lastPrinted>2017-09-11T20:55:35Z</cp:lastPrinted>
  <dcterms:created xsi:type="dcterms:W3CDTF">2015-01-22T17:07:47Z</dcterms:created>
  <dcterms:modified xsi:type="dcterms:W3CDTF">2025-08-07T17:52:33Z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